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4505" windowHeight="13845"/>
  </bookViews>
  <sheets>
    <sheet name="Лист 1" sheetId="3" r:id="rId1"/>
    <sheet name="Лот 2" sheetId="2" r:id="rId2"/>
    <sheet name="Лот 3" sheetId="5" r:id="rId3"/>
    <sheet name="Лот 4" sheetId="7" r:id="rId4"/>
  </sheets>
  <definedNames>
    <definedName name="_xlnm._FilterDatabase" localSheetId="1" hidden="1">'Лот 2'!$A$9:$F$9</definedName>
  </definedNames>
  <calcPr calcId="145621"/>
</workbook>
</file>

<file path=xl/calcChain.xml><?xml version="1.0" encoding="utf-8"?>
<calcChain xmlns="http://schemas.openxmlformats.org/spreadsheetml/2006/main">
  <c r="H14" i="2" l="1"/>
  <c r="H10" i="3"/>
  <c r="J10" i="3"/>
  <c r="I10" i="3"/>
  <c r="H15" i="3"/>
  <c r="F15" i="3"/>
  <c r="I12" i="7" l="1"/>
  <c r="F12" i="7"/>
  <c r="I11" i="7"/>
  <c r="H11" i="7"/>
  <c r="J11" i="7" s="1"/>
  <c r="I10" i="7"/>
  <c r="H10" i="7"/>
  <c r="J10" i="7" s="1"/>
  <c r="I10" i="5"/>
  <c r="I11" i="5" s="1"/>
  <c r="H10" i="5"/>
  <c r="J10" i="5" s="1"/>
  <c r="F11" i="5"/>
  <c r="J12" i="7" l="1"/>
  <c r="H12" i="7"/>
  <c r="H11" i="5"/>
  <c r="J11" i="5"/>
  <c r="J13" i="3"/>
  <c r="I11" i="3"/>
  <c r="I12" i="3"/>
  <c r="I13" i="3"/>
  <c r="I14" i="3"/>
  <c r="H11" i="3"/>
  <c r="J11" i="3" s="1"/>
  <c r="H12" i="3"/>
  <c r="J12" i="3" s="1"/>
  <c r="H13" i="3"/>
  <c r="H14" i="3"/>
  <c r="J14" i="3" s="1"/>
  <c r="H11" i="2"/>
  <c r="J11" i="2" s="1"/>
  <c r="H12" i="2"/>
  <c r="J12" i="2" s="1"/>
  <c r="H13" i="2"/>
  <c r="H10" i="2"/>
  <c r="I10" i="2"/>
  <c r="I14" i="2" s="1"/>
  <c r="I11" i="2"/>
  <c r="I12" i="2"/>
  <c r="I13" i="2"/>
  <c r="F14" i="2"/>
  <c r="J10" i="2" l="1"/>
  <c r="J14" i="2" s="1"/>
  <c r="I15" i="3"/>
  <c r="J13" i="2"/>
  <c r="J15" i="3" l="1"/>
</calcChain>
</file>

<file path=xl/sharedStrings.xml><?xml version="1.0" encoding="utf-8"?>
<sst xmlns="http://schemas.openxmlformats.org/spreadsheetml/2006/main" count="124" uniqueCount="50">
  <si>
    <t>ЕИ</t>
  </si>
  <si>
    <t>Всего</t>
  </si>
  <si>
    <t xml:space="preserve">                                             ИТОГО:</t>
  </si>
  <si>
    <t>Адреса АЗК</t>
  </si>
  <si>
    <t>Наименование услуги</t>
  </si>
  <si>
    <t>объект</t>
  </si>
  <si>
    <t>аренда</t>
  </si>
  <si>
    <t>Приложение 1 к письму о подаче оферты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</si>
  <si>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</si>
  <si>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</si>
  <si>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</si>
  <si>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>"_____"________________       20... г.</t>
  </si>
  <si>
    <t>Стоимость аренды АЗК в мес, руб. без НДС</t>
  </si>
  <si>
    <t>Стоимость аренды АЗК в мес, руб. с НДС</t>
  </si>
  <si>
    <t>заполняется Исполнителем (необходимо заполнить все расценки)</t>
  </si>
  <si>
    <t>(должность руководителя, основания полномочий)                                              (подпись)                                       (ФИО)</t>
  </si>
  <si>
    <t xml:space="preserve">Лот № 1 </t>
  </si>
  <si>
    <t>субаренда</t>
  </si>
  <si>
    <t>MR089</t>
  </si>
  <si>
    <t>MR010</t>
  </si>
  <si>
    <t>MR064</t>
  </si>
  <si>
    <t>MR067</t>
  </si>
  <si>
    <t>№ АЗК</t>
  </si>
  <si>
    <t>MT000</t>
  </si>
  <si>
    <t>MC096</t>
  </si>
  <si>
    <t>MC115</t>
  </si>
  <si>
    <t>ML006</t>
  </si>
  <si>
    <t>MC210</t>
  </si>
  <si>
    <t>Лот № 4</t>
  </si>
  <si>
    <t>MJ132</t>
  </si>
  <si>
    <t>MJ084</t>
  </si>
  <si>
    <t>MR002</t>
  </si>
  <si>
    <t>Стоимость аренды АЗК за 11 мес., руб. без НДС</t>
  </si>
  <si>
    <t>Стоимость аренды АЗК за 11 мес., руб. с НДС</t>
  </si>
  <si>
    <t>г. Москва, ул. Академика Королева, вл.13А</t>
  </si>
  <si>
    <t>г. Москва, ул. Академика Королева, вл. 2А</t>
  </si>
  <si>
    <t>г. Москва, ЗАО, МКАД 60 км, д.4Б (съезд с Рублево-Успенского шоссе)</t>
  </si>
  <si>
    <t>г. Москва, МКАД, 73-й км, вл. 10</t>
  </si>
  <si>
    <t>г. Москва, Алтуфьевское шоссе, вл. 19</t>
  </si>
  <si>
    <t>г. Москва, пр-т Маршала Жукова, д. 63, кор. 2</t>
  </si>
  <si>
    <t>№ п/п</t>
  </si>
  <si>
    <t>Московская область, городской округ Балашиха, город Балашиха, квартал Абрамцево, дом 54 Б</t>
  </si>
  <si>
    <t xml:space="preserve">Московская область, г.о. Балашиха, мкр. Никольско-Архангельский, шоссе Энтузиастов, владение 1 </t>
  </si>
  <si>
    <t>г. Москва, Ярославское ш., д. ВЛ3, стр 2,3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</si>
  <si>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</si>
  <si>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 xml:space="preserve">заполняется Исполнителем </t>
  </si>
  <si>
    <t xml:space="preserve">Московская область, Истринский район, г.Дедовск, ул.1-я Волоколамская, д.60 </t>
  </si>
  <si>
    <t>Московская область, городской округ Истра, город Дедовск, улица Стахановская, здание № 13</t>
  </si>
  <si>
    <t>Лот № 3</t>
  </si>
  <si>
    <t>Лот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</si>
</sst>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2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1" fillId="26" borderId="7" applyNumberFormat="0" applyFont="0" applyAlignment="0" applyProtection="0"/>
    <xf numFmtId="0" fontId="18" fillId="28" borderId="8" applyNumberFormat="0" applyAlignment="0" applyProtection="0"/>
    <xf numFmtId="4" fontId="19" fillId="33" borderId="9" applyNumberFormat="0" applyProtection="0">
      <alignment vertical="center"/>
    </xf>
    <xf numFmtId="4" fontId="20" fillId="33" borderId="9" applyNumberFormat="0" applyProtection="0">
      <alignment vertical="center"/>
    </xf>
    <xf numFmtId="4" fontId="19" fillId="33" borderId="9" applyNumberFormat="0" applyProtection="0">
      <alignment horizontal="left" vertical="center" indent="1"/>
    </xf>
    <xf numFmtId="0" fontId="19" fillId="33" borderId="9" applyNumberFormat="0" applyProtection="0">
      <alignment horizontal="left" vertical="top" indent="1"/>
    </xf>
    <xf numFmtId="4" fontId="19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19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2" fillId="41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top" indent="1"/>
    </xf>
    <xf numFmtId="0" fontId="1" fillId="2" borderId="9" applyNumberFormat="0" applyProtection="0">
      <alignment horizontal="left" vertical="center" indent="1"/>
    </xf>
    <xf numFmtId="0" fontId="1" fillId="2" borderId="9" applyNumberFormat="0" applyProtection="0">
      <alignment horizontal="left" vertical="top" indent="1"/>
    </xf>
    <xf numFmtId="0" fontId="1" fillId="6" borderId="9" applyNumberFormat="0" applyProtection="0">
      <alignment horizontal="left" vertical="center" indent="1"/>
    </xf>
    <xf numFmtId="0" fontId="1" fillId="6" borderId="9" applyNumberFormat="0" applyProtection="0">
      <alignment horizontal="left" vertical="top" indent="1"/>
    </xf>
    <xf numFmtId="0" fontId="1" fillId="41" borderId="9" applyNumberFormat="0" applyProtection="0">
      <alignment horizontal="left" vertical="center" indent="1"/>
    </xf>
    <xf numFmtId="0" fontId="1" fillId="41" borderId="9" applyNumberFormat="0" applyProtection="0">
      <alignment horizontal="left" vertical="top" indent="1"/>
    </xf>
    <xf numFmtId="0" fontId="1" fillId="5" borderId="11" applyNumberFormat="0">
      <protection locked="0"/>
    </xf>
    <xf numFmtId="4" fontId="2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3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41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47">
    <xf numFmtId="0" fontId="0" fillId="0" borderId="0" xfId="0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Border="1" applyAlignment="1" applyProtection="1">
      <protection locked="0"/>
    </xf>
    <xf numFmtId="0" fontId="33" fillId="0" borderId="0" xfId="0" applyFont="1" applyBorder="1" applyAlignment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/>
    <xf numFmtId="0" fontId="34" fillId="0" borderId="0" xfId="0" applyFont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4" fillId="0" borderId="0" xfId="0" applyFont="1" applyFill="1" applyAlignment="1" applyProtection="1">
      <alignment horizontal="left"/>
      <protection locked="0"/>
    </xf>
    <xf numFmtId="3" fontId="31" fillId="0" borderId="14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0" fontId="35" fillId="0" borderId="13" xfId="0" applyFont="1" applyBorder="1" applyAlignment="1">
      <alignment horizontal="right"/>
    </xf>
    <xf numFmtId="3" fontId="35" fillId="0" borderId="11" xfId="0" applyNumberFormat="1" applyFont="1" applyBorder="1" applyAlignment="1">
      <alignment horizontal="center"/>
    </xf>
    <xf numFmtId="3" fontId="35" fillId="44" borderId="11" xfId="0" applyNumberFormat="1" applyFont="1" applyFill="1" applyBorder="1" applyAlignment="1">
      <alignment horizontal="center"/>
    </xf>
    <xf numFmtId="0" fontId="35" fillId="0" borderId="13" xfId="0" applyFont="1" applyBorder="1" applyAlignment="1">
      <alignment horizontal="right" vertical="center"/>
    </xf>
    <xf numFmtId="0" fontId="37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4" fontId="32" fillId="43" borderId="0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9" fillId="43" borderId="0" xfId="0" applyFont="1" applyFill="1" applyBorder="1" applyAlignment="1" applyProtection="1">
      <alignment vertical="center"/>
      <protection locked="0"/>
    </xf>
    <xf numFmtId="4" fontId="35" fillId="0" borderId="11" xfId="0" applyNumberFormat="1" applyFont="1" applyBorder="1" applyAlignment="1">
      <alignment horizontal="center"/>
    </xf>
    <xf numFmtId="4" fontId="31" fillId="0" borderId="17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horizontal="left" vertical="center"/>
      <protection locked="0"/>
    </xf>
    <xf numFmtId="3" fontId="35" fillId="0" borderId="14" xfId="0" applyNumberFormat="1" applyFont="1" applyBorder="1" applyAlignment="1">
      <alignment horizontal="center"/>
    </xf>
    <xf numFmtId="3" fontId="35" fillId="44" borderId="14" xfId="0" applyNumberFormat="1" applyFont="1" applyFill="1" applyBorder="1" applyAlignment="1">
      <alignment horizontal="center"/>
    </xf>
    <xf numFmtId="0" fontId="35" fillId="0" borderId="11" xfId="0" applyFont="1" applyBorder="1" applyAlignment="1">
      <alignment horizontal="right"/>
    </xf>
    <xf numFmtId="0" fontId="28" fillId="0" borderId="11" xfId="0" applyFont="1" applyBorder="1" applyAlignment="1">
      <alignment horizontal="center" wrapText="1"/>
    </xf>
    <xf numFmtId="0" fontId="35" fillId="0" borderId="11" xfId="0" applyFont="1" applyBorder="1" applyAlignment="1">
      <alignment horizontal="left" wrapText="1"/>
    </xf>
    <xf numFmtId="0" fontId="35" fillId="0" borderId="1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wrapText="1"/>
    </xf>
    <xf numFmtId="0" fontId="35" fillId="0" borderId="14" xfId="0" applyFont="1" applyBorder="1" applyAlignment="1">
      <alignment horizontal="left" wrapText="1"/>
    </xf>
    <xf numFmtId="0" fontId="34" fillId="0" borderId="0" xfId="0" applyFont="1" applyAlignment="1" applyProtection="1">
      <alignment horizontal="left" vertical="center" wrapText="1"/>
      <protection locked="0"/>
    </xf>
  </cellXfs>
  <cellStyles count="1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SAPBEXaggData" xfId="61"/>
    <cellStyle name="SAPBEXaggDataEmph" xfId="62"/>
    <cellStyle name="SAPBEXaggItem" xfId="63"/>
    <cellStyle name="SAPBEXaggItemX" xfId="64"/>
    <cellStyle name="SAPBEXchaText" xfId="65"/>
    <cellStyle name="SAPBEXexcBad7" xfId="66"/>
    <cellStyle name="SAPBEXexcBad8" xfId="67"/>
    <cellStyle name="SAPBEXexcBad9" xfId="68"/>
    <cellStyle name="SAPBEXexcCritical4" xfId="69"/>
    <cellStyle name="SAPBEXexcCritical5" xfId="70"/>
    <cellStyle name="SAPBEXexcCritical6" xfId="71"/>
    <cellStyle name="SAPBEXexcGood1" xfId="72"/>
    <cellStyle name="SAPBEXexcGood2" xfId="73"/>
    <cellStyle name="SAPBEXexcGood3" xfId="74"/>
    <cellStyle name="SAPBEXfilterDrill" xfId="75"/>
    <cellStyle name="SAPBEXfilterItem" xfId="76"/>
    <cellStyle name="SAPBEXfilterText" xfId="77"/>
    <cellStyle name="SAPBEXformats" xfId="78"/>
    <cellStyle name="SAPBEXheaderItem" xfId="79"/>
    <cellStyle name="SAPBEXheaderText" xfId="80"/>
    <cellStyle name="SAPBEXHLevel0" xfId="81"/>
    <cellStyle name="SAPBEXHLevel0X" xfId="82"/>
    <cellStyle name="SAPBEXHLevel1" xfId="83"/>
    <cellStyle name="SAPBEXHLevel1X" xfId="84"/>
    <cellStyle name="SAPBEXHLevel2" xfId="85"/>
    <cellStyle name="SAPBEXHLevel2X" xfId="86"/>
    <cellStyle name="SAPBEXHLevel3" xfId="87"/>
    <cellStyle name="SAPBEXHLevel3X" xfId="88"/>
    <cellStyle name="SAPBEXinputData" xfId="89"/>
    <cellStyle name="SAPBEXresData" xfId="90"/>
    <cellStyle name="SAPBEXresDataEmph" xfId="91"/>
    <cellStyle name="SAPBEXresItem" xfId="92"/>
    <cellStyle name="SAPBEXresItemX" xfId="93"/>
    <cellStyle name="SAPBEXstdData" xfId="94"/>
    <cellStyle name="SAPBEXstdDataEmph" xfId="95"/>
    <cellStyle name="SAPBEXstdItem" xfId="96"/>
    <cellStyle name="SAPBEXstdItemX" xfId="97"/>
    <cellStyle name="SAPBEXtitle" xfId="98"/>
    <cellStyle name="SAPBEXundefined" xfId="99"/>
    <cellStyle name="Sheet Title" xfId="100"/>
    <cellStyle name="Title" xfId="101"/>
    <cellStyle name="Total" xfId="102"/>
    <cellStyle name="Warning Text" xfId="103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4"/>
  <sheetViews>
    <sheetView tabSelected="1" zoomScale="85" zoomScaleNormal="85"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36" t="s">
        <v>8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46" t="s">
        <v>9</v>
      </c>
      <c r="B4" s="46"/>
      <c r="C4" s="46"/>
      <c r="D4" s="46"/>
    </row>
    <row r="5" spans="1:10" ht="15.75" x14ac:dyDescent="0.25">
      <c r="A5" s="7" t="s">
        <v>10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16</v>
      </c>
    </row>
    <row r="8" spans="1:10" ht="70.5" customHeight="1" x14ac:dyDescent="0.2">
      <c r="A8" s="42" t="s">
        <v>40</v>
      </c>
      <c r="B8" s="34" t="s">
        <v>4</v>
      </c>
      <c r="C8" s="43" t="s">
        <v>22</v>
      </c>
      <c r="D8" s="34" t="s">
        <v>3</v>
      </c>
      <c r="E8" s="34" t="s">
        <v>0</v>
      </c>
      <c r="F8" s="34" t="s">
        <v>1</v>
      </c>
      <c r="G8" s="34" t="s">
        <v>12</v>
      </c>
      <c r="H8" s="34" t="s">
        <v>13</v>
      </c>
      <c r="I8" s="34" t="s">
        <v>32</v>
      </c>
      <c r="J8" s="34" t="s">
        <v>33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40" t="s">
        <v>17</v>
      </c>
      <c r="C10" s="15" t="s">
        <v>27</v>
      </c>
      <c r="D10" s="41" t="s">
        <v>36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38.25" customHeight="1" x14ac:dyDescent="0.2">
      <c r="A11" s="14">
        <v>2</v>
      </c>
      <c r="B11" s="40" t="s">
        <v>17</v>
      </c>
      <c r="C11" s="15" t="s">
        <v>30</v>
      </c>
      <c r="D11" s="41" t="s">
        <v>37</v>
      </c>
      <c r="E11" s="14" t="s">
        <v>5</v>
      </c>
      <c r="F11" s="16">
        <v>1</v>
      </c>
      <c r="G11" s="17"/>
      <c r="H11" s="31">
        <f t="shared" ref="H11:H14" si="0">G11*1.2</f>
        <v>0</v>
      </c>
      <c r="I11" s="31">
        <f t="shared" ref="I11:I14" si="1">G11*11</f>
        <v>0</v>
      </c>
      <c r="J11" s="31">
        <f t="shared" ref="J11:J14" si="2">H11*11</f>
        <v>0</v>
      </c>
    </row>
    <row r="12" spans="1:10" ht="38.25" customHeight="1" x14ac:dyDescent="0.2">
      <c r="A12" s="14">
        <v>3</v>
      </c>
      <c r="B12" s="40" t="s">
        <v>17</v>
      </c>
      <c r="C12" s="15" t="s">
        <v>29</v>
      </c>
      <c r="D12" s="41" t="s">
        <v>34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si="2"/>
        <v>0</v>
      </c>
    </row>
    <row r="13" spans="1:10" ht="38.25" customHeight="1" x14ac:dyDescent="0.2">
      <c r="A13" s="14">
        <v>4</v>
      </c>
      <c r="B13" s="40" t="s">
        <v>17</v>
      </c>
      <c r="C13" s="15" t="s">
        <v>26</v>
      </c>
      <c r="D13" s="41" t="s">
        <v>35</v>
      </c>
      <c r="E13" s="14" t="s">
        <v>5</v>
      </c>
      <c r="F13" s="16">
        <v>1</v>
      </c>
      <c r="G13" s="17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38.25" customHeight="1" thickBot="1" x14ac:dyDescent="0.25">
      <c r="A14" s="14">
        <v>5</v>
      </c>
      <c r="B14" s="40" t="s">
        <v>6</v>
      </c>
      <c r="C14" s="15" t="s">
        <v>19</v>
      </c>
      <c r="D14" s="41" t="s">
        <v>39</v>
      </c>
      <c r="E14" s="14" t="s">
        <v>5</v>
      </c>
      <c r="F14" s="16">
        <v>1</v>
      </c>
      <c r="G14" s="17"/>
      <c r="H14" s="31">
        <f t="shared" si="0"/>
        <v>0</v>
      </c>
      <c r="I14" s="31">
        <f t="shared" si="1"/>
        <v>0</v>
      </c>
      <c r="J14" s="31">
        <f t="shared" si="2"/>
        <v>0</v>
      </c>
    </row>
    <row r="15" spans="1:10" ht="27.75" customHeight="1" thickBot="1" x14ac:dyDescent="0.25">
      <c r="A15" s="18" t="s">
        <v>2</v>
      </c>
      <c r="B15" s="19"/>
      <c r="C15" s="20"/>
      <c r="D15" s="21"/>
      <c r="E15" s="22"/>
      <c r="F15" s="13">
        <f>SUBTOTAL(9,F10:F14)</f>
        <v>5</v>
      </c>
      <c r="G15" s="13"/>
      <c r="H15" s="35">
        <f>SUM(H10:H14)</f>
        <v>0</v>
      </c>
      <c r="I15" s="32">
        <f>SUM(I10:I14)</f>
        <v>0</v>
      </c>
      <c r="J15" s="33">
        <f>SUM(J10:J14)</f>
        <v>0</v>
      </c>
    </row>
    <row r="17" spans="1:4" ht="18" x14ac:dyDescent="0.2">
      <c r="A17" s="17"/>
      <c r="B17" s="30" t="s">
        <v>14</v>
      </c>
      <c r="C17" s="23"/>
    </row>
    <row r="18" spans="1:4" x14ac:dyDescent="0.2">
      <c r="A18" s="24"/>
      <c r="B18" s="24"/>
      <c r="C18" s="24"/>
      <c r="D18" s="24"/>
    </row>
    <row r="19" spans="1:4" ht="13.9" x14ac:dyDescent="0.25">
      <c r="A19" s="24"/>
      <c r="B19" s="24"/>
      <c r="C19" s="24"/>
      <c r="D19" s="24"/>
    </row>
    <row r="20" spans="1:4" ht="13.9" x14ac:dyDescent="0.25">
      <c r="A20" s="24"/>
      <c r="B20" s="24"/>
      <c r="C20" s="24"/>
      <c r="D20" s="24"/>
    </row>
    <row r="21" spans="1:4" ht="15" x14ac:dyDescent="0.2">
      <c r="A21" s="25" t="s">
        <v>15</v>
      </c>
      <c r="B21" s="25"/>
      <c r="C21" s="26"/>
    </row>
    <row r="22" spans="1:4" ht="15" x14ac:dyDescent="0.2">
      <c r="A22" s="7"/>
      <c r="B22" s="25"/>
      <c r="C22" s="26"/>
    </row>
    <row r="23" spans="1:4" ht="15" x14ac:dyDescent="0.2">
      <c r="A23" s="27" t="s">
        <v>11</v>
      </c>
      <c r="B23" s="27"/>
      <c r="C23" s="26"/>
    </row>
    <row r="24" spans="1:4" x14ac:dyDescent="0.2">
      <c r="A24" s="28"/>
      <c r="B24" s="29"/>
      <c r="C24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3"/>
  <sheetViews>
    <sheetView zoomScale="85" zoomScaleNormal="85" workbookViewId="0">
      <selection activeCell="H15" sqref="H15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9" t="s">
        <v>8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46" t="s">
        <v>9</v>
      </c>
      <c r="B4" s="46"/>
      <c r="C4" s="46"/>
      <c r="D4" s="46"/>
    </row>
    <row r="5" spans="1:10" ht="15.75" x14ac:dyDescent="0.25">
      <c r="A5" s="7" t="s">
        <v>10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49</v>
      </c>
    </row>
    <row r="8" spans="1:10" ht="70.5" customHeight="1" x14ac:dyDescent="0.2">
      <c r="A8" s="42" t="s">
        <v>40</v>
      </c>
      <c r="B8" s="34" t="s">
        <v>4</v>
      </c>
      <c r="C8" s="43" t="s">
        <v>22</v>
      </c>
      <c r="D8" s="34" t="s">
        <v>3</v>
      </c>
      <c r="E8" s="34" t="s">
        <v>0</v>
      </c>
      <c r="F8" s="34" t="s">
        <v>1</v>
      </c>
      <c r="G8" s="34" t="s">
        <v>12</v>
      </c>
      <c r="H8" s="34" t="s">
        <v>13</v>
      </c>
      <c r="I8" s="34" t="s">
        <v>32</v>
      </c>
      <c r="J8" s="34" t="s">
        <v>33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44" t="s">
        <v>17</v>
      </c>
      <c r="C10" s="39" t="s">
        <v>24</v>
      </c>
      <c r="D10" s="45" t="s">
        <v>41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44.25" customHeight="1" x14ac:dyDescent="0.2">
      <c r="A11" s="14">
        <v>2</v>
      </c>
      <c r="B11" s="44" t="s">
        <v>17</v>
      </c>
      <c r="C11" s="39" t="s">
        <v>25</v>
      </c>
      <c r="D11" s="45" t="s">
        <v>42</v>
      </c>
      <c r="E11" s="14" t="s">
        <v>5</v>
      </c>
      <c r="F11" s="16">
        <v>1</v>
      </c>
      <c r="G11" s="17"/>
      <c r="H11" s="31">
        <f t="shared" ref="H11:H13" si="0">G11*1.2</f>
        <v>0</v>
      </c>
      <c r="I11" s="31">
        <f t="shared" ref="I11:I13" si="1">G11*11</f>
        <v>0</v>
      </c>
      <c r="J11" s="31">
        <f t="shared" ref="J11:J13" si="2">H11*11</f>
        <v>0</v>
      </c>
    </row>
    <row r="12" spans="1:10" ht="38.25" customHeight="1" x14ac:dyDescent="0.2">
      <c r="A12" s="14">
        <v>3</v>
      </c>
      <c r="B12" s="44" t="s">
        <v>17</v>
      </c>
      <c r="C12" s="39" t="s">
        <v>23</v>
      </c>
      <c r="D12" s="45" t="s">
        <v>43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si="2"/>
        <v>0</v>
      </c>
    </row>
    <row r="13" spans="1:10" ht="38.25" customHeight="1" thickBot="1" x14ac:dyDescent="0.25">
      <c r="A13" s="14">
        <v>4</v>
      </c>
      <c r="B13" s="44" t="s">
        <v>6</v>
      </c>
      <c r="C13" s="39" t="s">
        <v>31</v>
      </c>
      <c r="D13" s="45" t="s">
        <v>38</v>
      </c>
      <c r="E13" s="14" t="s">
        <v>5</v>
      </c>
      <c r="F13" s="37">
        <v>1</v>
      </c>
      <c r="G13" s="38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27.75" customHeight="1" thickBot="1" x14ac:dyDescent="0.25">
      <c r="A14" s="18" t="s">
        <v>2</v>
      </c>
      <c r="B14" s="19"/>
      <c r="C14" s="20"/>
      <c r="D14" s="21"/>
      <c r="E14" s="22"/>
      <c r="F14" s="13">
        <f>SUBTOTAL(9,F10:F13)</f>
        <v>4</v>
      </c>
      <c r="G14" s="13"/>
      <c r="H14" s="35">
        <f>SUM(H10:H13)</f>
        <v>0</v>
      </c>
      <c r="I14" s="32">
        <f>SUM(I10:I13)</f>
        <v>0</v>
      </c>
      <c r="J14" s="33">
        <f>SUM(J10:J13)</f>
        <v>0</v>
      </c>
    </row>
    <row r="16" spans="1:10" ht="18" x14ac:dyDescent="0.2">
      <c r="A16" s="17"/>
      <c r="B16" s="30" t="s">
        <v>14</v>
      </c>
      <c r="C16" s="23"/>
    </row>
    <row r="17" spans="1:4" x14ac:dyDescent="0.2">
      <c r="A17" s="24"/>
      <c r="B17" s="24"/>
      <c r="C17" s="24"/>
      <c r="D17" s="24"/>
    </row>
    <row r="18" spans="1:4" x14ac:dyDescent="0.2">
      <c r="A18" s="24"/>
      <c r="B18" s="24"/>
      <c r="C18" s="24"/>
      <c r="D18" s="24"/>
    </row>
    <row r="19" spans="1:4" x14ac:dyDescent="0.2">
      <c r="A19" s="24"/>
      <c r="B19" s="24"/>
      <c r="C19" s="24"/>
      <c r="D19" s="24"/>
    </row>
    <row r="20" spans="1:4" ht="15" x14ac:dyDescent="0.2">
      <c r="A20" s="25" t="s">
        <v>15</v>
      </c>
      <c r="B20" s="25"/>
      <c r="C20" s="26"/>
    </row>
    <row r="21" spans="1:4" ht="15" x14ac:dyDescent="0.2">
      <c r="A21" s="7"/>
      <c r="B21" s="25"/>
      <c r="C21" s="26"/>
    </row>
    <row r="22" spans="1:4" ht="15" x14ac:dyDescent="0.2">
      <c r="A22" s="27" t="s">
        <v>11</v>
      </c>
      <c r="B22" s="27"/>
      <c r="C22" s="26"/>
    </row>
    <row r="23" spans="1:4" x14ac:dyDescent="0.2">
      <c r="A23" s="28"/>
      <c r="B23" s="29"/>
      <c r="C23" s="28"/>
    </row>
  </sheetData>
  <autoFilter ref="A9:F9"/>
  <mergeCells count="1">
    <mergeCell ref="A4:D4"/>
  </mergeCells>
  <pageMargins left="0.70866141732283472" right="0.51181102362204722" top="0.74803149606299213" bottom="0.55118110236220474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J20"/>
  <sheetViews>
    <sheetView zoomScale="85" zoomScaleNormal="85" workbookViewId="0">
      <selection activeCell="A7" sqref="A7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36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46" t="s">
        <v>9</v>
      </c>
      <c r="B4" s="46"/>
      <c r="C4" s="46"/>
      <c r="D4" s="46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48</v>
      </c>
    </row>
    <row r="8" spans="1:10" ht="70.5" customHeight="1" x14ac:dyDescent="0.2">
      <c r="A8" s="42" t="s">
        <v>40</v>
      </c>
      <c r="B8" s="34" t="s">
        <v>4</v>
      </c>
      <c r="C8" s="43" t="s">
        <v>22</v>
      </c>
      <c r="D8" s="34" t="s">
        <v>3</v>
      </c>
      <c r="E8" s="34" t="s">
        <v>0</v>
      </c>
      <c r="F8" s="34" t="s">
        <v>1</v>
      </c>
      <c r="G8" s="34" t="s">
        <v>12</v>
      </c>
      <c r="H8" s="34" t="s">
        <v>13</v>
      </c>
      <c r="I8" s="34" t="s">
        <v>32</v>
      </c>
      <c r="J8" s="34" t="s">
        <v>33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63.75" customHeight="1" thickBot="1" x14ac:dyDescent="0.25">
      <c r="A10" s="14">
        <v>1</v>
      </c>
      <c r="B10" s="44" t="s">
        <v>6</v>
      </c>
      <c r="C10" s="39" t="s">
        <v>18</v>
      </c>
      <c r="D10" s="45" t="s">
        <v>44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27.75" customHeight="1" thickBot="1" x14ac:dyDescent="0.25">
      <c r="A11" s="18" t="s">
        <v>2</v>
      </c>
      <c r="B11" s="19"/>
      <c r="C11" s="20"/>
      <c r="D11" s="21"/>
      <c r="E11" s="22"/>
      <c r="F11" s="13">
        <f>SUBTOTAL(9,F10:F10)</f>
        <v>1</v>
      </c>
      <c r="G11" s="13"/>
      <c r="H11" s="35">
        <f>SUM(H10:H10)</f>
        <v>0</v>
      </c>
      <c r="I11" s="32">
        <f>SUM(I10:I10)</f>
        <v>0</v>
      </c>
      <c r="J11" s="33">
        <f>SUM(J10:J10)</f>
        <v>0</v>
      </c>
    </row>
    <row r="13" spans="1:10" ht="18" x14ac:dyDescent="0.2">
      <c r="A13" s="17"/>
      <c r="B13" s="30" t="s">
        <v>45</v>
      </c>
      <c r="C13" s="23"/>
    </row>
    <row r="14" spans="1:10" x14ac:dyDescent="0.2">
      <c r="A14" s="24"/>
      <c r="B14" s="24"/>
      <c r="C14" s="24"/>
      <c r="D14" s="24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3" ht="15" x14ac:dyDescent="0.2">
      <c r="A17" s="25" t="s">
        <v>15</v>
      </c>
      <c r="B17" s="25"/>
      <c r="C17" s="26"/>
    </row>
    <row r="18" spans="1:3" ht="15" x14ac:dyDescent="0.2">
      <c r="A18" s="7"/>
      <c r="B18" s="25"/>
      <c r="C18" s="26"/>
    </row>
    <row r="19" spans="1:3" ht="15" x14ac:dyDescent="0.2">
      <c r="A19" s="27" t="s">
        <v>11</v>
      </c>
      <c r="B19" s="27"/>
      <c r="C19" s="26"/>
    </row>
    <row r="20" spans="1:3" x14ac:dyDescent="0.2">
      <c r="A20" s="28"/>
      <c r="B20" s="29"/>
      <c r="C20" s="28"/>
    </row>
  </sheetData>
  <mergeCells count="1">
    <mergeCell ref="A4:D4"/>
  </mergeCells>
  <pageMargins left="0.70866141732283472" right="0.51181102362204722" top="0.74803149606299213" bottom="0.74803149606299213" header="0.31496062992125984" footer="0.31496062992125984"/>
  <pageSetup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J21"/>
  <sheetViews>
    <sheetView workbookViewId="0">
      <selection activeCell="C31" sqref="C31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36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46" t="s">
        <v>9</v>
      </c>
      <c r="B4" s="46"/>
      <c r="C4" s="46"/>
      <c r="D4" s="46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28</v>
      </c>
    </row>
    <row r="8" spans="1:10" ht="70.5" customHeight="1" x14ac:dyDescent="0.2">
      <c r="A8" s="42" t="s">
        <v>40</v>
      </c>
      <c r="B8" s="34" t="s">
        <v>4</v>
      </c>
      <c r="C8" s="43" t="s">
        <v>22</v>
      </c>
      <c r="D8" s="34" t="s">
        <v>3</v>
      </c>
      <c r="E8" s="34" t="s">
        <v>0</v>
      </c>
      <c r="F8" s="34" t="s">
        <v>1</v>
      </c>
      <c r="G8" s="34" t="s">
        <v>12</v>
      </c>
      <c r="H8" s="34" t="s">
        <v>13</v>
      </c>
      <c r="I8" s="34" t="s">
        <v>32</v>
      </c>
      <c r="J8" s="34" t="s">
        <v>33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44" t="s">
        <v>6</v>
      </c>
      <c r="C10" s="39" t="s">
        <v>20</v>
      </c>
      <c r="D10" s="45" t="s">
        <v>46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44.25" customHeight="1" thickBot="1" x14ac:dyDescent="0.25">
      <c r="A11" s="14">
        <v>2</v>
      </c>
      <c r="B11" s="44" t="s">
        <v>6</v>
      </c>
      <c r="C11" s="39" t="s">
        <v>21</v>
      </c>
      <c r="D11" s="45" t="s">
        <v>47</v>
      </c>
      <c r="E11" s="14" t="s">
        <v>5</v>
      </c>
      <c r="F11" s="16">
        <v>1</v>
      </c>
      <c r="G11" s="17"/>
      <c r="H11" s="31">
        <f t="shared" ref="H11" si="0">G11*1.2</f>
        <v>0</v>
      </c>
      <c r="I11" s="31">
        <f t="shared" ref="I11:J11" si="1">G11*11</f>
        <v>0</v>
      </c>
      <c r="J11" s="31">
        <f t="shared" si="1"/>
        <v>0</v>
      </c>
    </row>
    <row r="12" spans="1:10" ht="27.75" customHeight="1" thickBot="1" x14ac:dyDescent="0.25">
      <c r="A12" s="18" t="s">
        <v>2</v>
      </c>
      <c r="B12" s="19"/>
      <c r="C12" s="20"/>
      <c r="D12" s="21"/>
      <c r="E12" s="22"/>
      <c r="F12" s="13">
        <f>SUBTOTAL(9,F10:F11)</f>
        <v>2</v>
      </c>
      <c r="G12" s="13"/>
      <c r="H12" s="35">
        <f>SUM(H10:H11)</f>
        <v>0</v>
      </c>
      <c r="I12" s="32">
        <f>SUM(I10:I11)</f>
        <v>0</v>
      </c>
      <c r="J12" s="33">
        <f>SUM(J10:J11)</f>
        <v>0</v>
      </c>
    </row>
    <row r="14" spans="1:10" ht="18" x14ac:dyDescent="0.2">
      <c r="A14" s="17"/>
      <c r="B14" s="30" t="s">
        <v>14</v>
      </c>
      <c r="C14" s="23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4" x14ac:dyDescent="0.2">
      <c r="A17" s="24"/>
      <c r="B17" s="24"/>
      <c r="C17" s="24"/>
      <c r="D17" s="24"/>
    </row>
    <row r="18" spans="1:4" ht="15" x14ac:dyDescent="0.2">
      <c r="A18" s="25" t="s">
        <v>15</v>
      </c>
      <c r="B18" s="25"/>
      <c r="C18" s="26"/>
    </row>
    <row r="19" spans="1:4" ht="15" x14ac:dyDescent="0.2">
      <c r="A19" s="7"/>
      <c r="B19" s="25"/>
      <c r="C19" s="26"/>
    </row>
    <row r="20" spans="1:4" ht="15" x14ac:dyDescent="0.2">
      <c r="A20" s="27" t="s">
        <v>11</v>
      </c>
      <c r="B20" s="27"/>
      <c r="C20" s="26"/>
    </row>
    <row r="21" spans="1:4" x14ac:dyDescent="0.2">
      <c r="A21" s="28"/>
      <c r="B21" s="29"/>
      <c r="C21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 1</vt:lpstr>
      <vt:lpstr>Лот 2</vt:lpstr>
      <vt:lpstr>Лот 3</vt:lpstr>
      <vt:lpstr>Лот 4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Evdokimenko, Yury N.</dc:creator>
  <cp:lastModifiedBy>Горбенко Елена Владимировна</cp:lastModifiedBy>
  <cp:lastPrinted>2020-08-12T06:29:26Z</cp:lastPrinted>
  <dcterms:created xsi:type="dcterms:W3CDTF">2011-09-28T06:03:09Z</dcterms:created>
  <dcterms:modified xsi:type="dcterms:W3CDTF">2020-09-23T12:13:04Z</dcterms:modified>
</cp:coreProperties>
</file>